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Елец.15" sheetId="1" r:id="rId1"/>
  </sheets>
  <externalReferences>
    <externalReference r:id="rId2"/>
  </externalReferences>
  <definedNames>
    <definedName name="Z_6E36EA37_049E_4FAE_B719_2847CD16F858_.wvu.Cols" localSheetId="0" hidden="1">Елец.15!$F:$H,Елец.15!$L:$O</definedName>
    <definedName name="Z_6E36EA37_049E_4FAE_B719_2847CD16F858_.wvu.Rows" localSheetId="0" hidden="1">Елец.15!$42:$45</definedName>
    <definedName name="Z_73C0D023_21BD_4441_8EFA_957546C15799_.wvu.Cols" localSheetId="0" hidden="1">Елец.15!$F:$H,Елец.15!$L:$O</definedName>
    <definedName name="Z_73C0D023_21BD_4441_8EFA_957546C15799_.wvu.Rows" localSheetId="0" hidden="1">Елец.15!$42:$45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<sst xmlns="http://schemas.openxmlformats.org/spreadsheetml/2006/main" count="65" uniqueCount="54">
  <si>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ул.Елецкая,15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</si>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</sst>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30" style="1" customWidth="1"/>
    <col min="5" max="5" width="16" style="1" customWidth="1"/>
    <col min="6" max="7" width="11.42578125" style="1" hidden="1" customWidth="1"/>
    <col min="8" max="8" width="1.42578125" style="1" hidden="1" customWidth="1"/>
    <col min="9" max="9" width="14.5703125" style="1" customWidth="1"/>
    <col min="10" max="10" width="18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5631.7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5620.4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11.3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3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1541321.76</v>
      </c>
      <c r="F10" s="25"/>
      <c r="G10" s="23"/>
      <c r="H10" s="23"/>
      <c r="I10" s="25">
        <v>1463207.09</v>
      </c>
      <c r="J10" s="26">
        <v>459671.97</v>
      </c>
    </row>
    <row r="11" spans="1:10" ht="14.45" customHeight="1">
      <c r="A11" s="67" t="s">
        <v>14</v>
      </c>
      <c r="B11" s="68"/>
      <c r="C11" s="68"/>
      <c r="D11" s="69"/>
      <c r="E11" s="25">
        <v>791618.45</v>
      </c>
      <c r="F11" s="25"/>
      <c r="G11" s="23"/>
      <c r="H11" s="23"/>
      <c r="I11" s="25">
        <v>791253.76</v>
      </c>
      <c r="J11" s="26">
        <v>231624.22</v>
      </c>
    </row>
    <row r="12" spans="1:10" ht="13.9" customHeight="1">
      <c r="A12" s="67" t="s">
        <v>15</v>
      </c>
      <c r="B12" s="68"/>
      <c r="C12" s="68"/>
      <c r="D12" s="69"/>
      <c r="E12" s="25">
        <v>230694.93</v>
      </c>
      <c r="F12" s="25"/>
      <c r="G12" s="23"/>
      <c r="H12" s="23"/>
      <c r="I12" s="25">
        <v>226044.94</v>
      </c>
      <c r="J12" s="26">
        <v>71107.06</v>
      </c>
    </row>
    <row r="13" spans="1:10" ht="13.5" customHeight="1">
      <c r="A13" s="67" t="s">
        <v>16</v>
      </c>
      <c r="B13" s="68"/>
      <c r="C13" s="68"/>
      <c r="D13" s="69"/>
      <c r="E13" s="25">
        <v>200457.55</v>
      </c>
      <c r="F13" s="25"/>
      <c r="G13" s="23"/>
      <c r="H13" s="23"/>
      <c r="I13" s="25">
        <v>195268</v>
      </c>
      <c r="J13" s="26">
        <v>60698.54</v>
      </c>
    </row>
    <row r="14" spans="1:10" ht="14.45" customHeight="1">
      <c r="A14" s="60" t="s">
        <v>17</v>
      </c>
      <c r="B14" s="60"/>
      <c r="C14" s="60"/>
      <c r="D14" s="60"/>
      <c r="E14" s="25">
        <v>630283.31999999995</v>
      </c>
      <c r="F14" s="25"/>
      <c r="G14" s="23"/>
      <c r="H14" s="23"/>
      <c r="I14" s="25">
        <v>662358.03</v>
      </c>
      <c r="J14" s="26">
        <v>178878.45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4.25" customHeight="1">
      <c r="A16" s="73" t="s">
        <v>19</v>
      </c>
      <c r="B16" s="74"/>
      <c r="C16" s="74"/>
      <c r="D16" s="75"/>
      <c r="E16" s="25">
        <v>1014098.7</v>
      </c>
      <c r="F16" s="25"/>
      <c r="G16" s="23"/>
      <c r="H16" s="23"/>
      <c r="I16" s="25">
        <v>968278.46</v>
      </c>
      <c r="J16" s="26">
        <v>302688.5</v>
      </c>
    </row>
    <row r="17" spans="1:15" ht="15.75">
      <c r="A17" s="60" t="s">
        <v>20</v>
      </c>
      <c r="B17" s="60"/>
      <c r="C17" s="60"/>
      <c r="D17" s="60"/>
      <c r="E17" s="25">
        <v>89026.92</v>
      </c>
      <c r="F17" s="25"/>
      <c r="G17" s="23"/>
      <c r="H17" s="23"/>
      <c r="I17" s="25">
        <v>85246.49</v>
      </c>
      <c r="J17" s="26">
        <v>27430.15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176705.16</v>
      </c>
      <c r="F19" s="25"/>
      <c r="G19" s="23"/>
      <c r="H19" s="23"/>
      <c r="I19" s="25">
        <v>168673.39</v>
      </c>
      <c r="J19" s="26">
        <v>52371.68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-577045.93999999994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605502.06000000006</v>
      </c>
      <c r="L25" s="87">
        <f>SUM(L27:L31)</f>
        <v>328895.93</v>
      </c>
      <c r="M25" s="87">
        <f t="shared" ref="M25:O25" si="0">SUM(M27:M31)</f>
        <v>388097.19739999995</v>
      </c>
      <c r="N25" s="87">
        <f t="shared" si="0"/>
        <v>0</v>
      </c>
      <c r="O25" s="87">
        <f t="shared" si="0"/>
        <v>0</v>
      </c>
    </row>
    <row r="26" spans="1:15" ht="15.75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160777.29</v>
      </c>
      <c r="L27" s="41">
        <v>45180.23</v>
      </c>
      <c r="M27" s="41">
        <f t="shared" ref="M27:M31" si="3">L27*118%</f>
        <v>53312.671399999999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42618.97</v>
      </c>
      <c r="L28" s="41">
        <v>13578.59</v>
      </c>
      <c r="M28" s="41">
        <f t="shared" si="3"/>
        <v>16022.736199999999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86238.24</v>
      </c>
      <c r="L29" s="41">
        <v>25245.43</v>
      </c>
      <c r="M29" s="41">
        <f t="shared" si="3"/>
        <v>29789.607399999997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67636.62</v>
      </c>
      <c r="L30" s="41">
        <v>140081.29999999999</v>
      </c>
      <c r="M30" s="41">
        <f t="shared" si="3"/>
        <v>165295.93399999998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248230.94</v>
      </c>
      <c r="L31" s="41">
        <v>104810.38</v>
      </c>
      <c r="M31" s="41">
        <f t="shared" si="3"/>
        <v>123676.2484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191241.64</v>
      </c>
      <c r="L32" s="87">
        <f>SUM(L34:L38)</f>
        <v>72842.89</v>
      </c>
      <c r="M32" s="87">
        <f t="shared" ref="M32:O32" si="6">SUM(M34:M38)</f>
        <v>85954.610199999996</v>
      </c>
      <c r="N32" s="87">
        <f t="shared" si="6"/>
        <v>81565.09</v>
      </c>
      <c r="O32" s="87">
        <f t="shared" si="6"/>
        <v>82085.475274200013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93165.33</v>
      </c>
      <c r="L34" s="41">
        <v>23062.51</v>
      </c>
      <c r="M34" s="41">
        <f t="shared" ref="M34:M38" si="7">L34*118%</f>
        <v>27213.761799999997</v>
      </c>
      <c r="N34" s="41">
        <v>58594.07</v>
      </c>
      <c r="O34" s="41">
        <f t="shared" ref="O34:O38" si="8">N34*$O$23</f>
        <v>58967.900166600004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22548.16</v>
      </c>
      <c r="L35" s="41">
        <v>6944.51</v>
      </c>
      <c r="M35" s="41">
        <f t="shared" si="7"/>
        <v>8194.5218000000004</v>
      </c>
      <c r="N35" s="41">
        <v>11792.4</v>
      </c>
      <c r="O35" s="41">
        <f t="shared" si="8"/>
        <v>11867.635512000001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11422.55</v>
      </c>
      <c r="L36" s="41">
        <v>6310.98</v>
      </c>
      <c r="M36" s="41">
        <f t="shared" si="7"/>
        <v>7446.9563999999991</v>
      </c>
      <c r="N36" s="41">
        <v>2836.33</v>
      </c>
      <c r="O36" s="41">
        <f>N36*$O$23</f>
        <v>2854.4257854000002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10290.07</v>
      </c>
      <c r="L37" s="41">
        <v>8700</v>
      </c>
      <c r="M37" s="41">
        <f t="shared" si="7"/>
        <v>10266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53815.53</v>
      </c>
      <c r="L38" s="41">
        <v>27824.89</v>
      </c>
      <c r="M38" s="41">
        <f t="shared" si="7"/>
        <v>32833.370199999998</v>
      </c>
      <c r="N38" s="41">
        <v>8342.2900000000009</v>
      </c>
      <c r="O38" s="41">
        <f t="shared" si="8"/>
        <v>8395.5138102000019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264177.46999999997</v>
      </c>
      <c r="L39" s="45">
        <f>SUM(L40:L48)</f>
        <v>12069.21</v>
      </c>
      <c r="M39" s="45">
        <f t="shared" ref="M39:O39" si="10">SUM(M40:M48)</f>
        <v>14241.667799999999</v>
      </c>
      <c r="N39" s="45">
        <f t="shared" si="10"/>
        <v>250557.38</v>
      </c>
      <c r="O39" s="45">
        <f t="shared" si="10"/>
        <v>252155.93608440002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191342.27</v>
      </c>
      <c r="L40" s="41">
        <v>614.20000000000005</v>
      </c>
      <c r="M40" s="41">
        <f t="shared" ref="M40:M48" si="11">L40*118%</f>
        <v>724.75599999999997</v>
      </c>
      <c r="N40" s="41">
        <v>186196.32</v>
      </c>
      <c r="O40" s="41">
        <f t="shared" ref="O40:O47" si="12">N40*$O$23</f>
        <v>187384.25252160002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38538.44</v>
      </c>
      <c r="L41" s="41">
        <v>181.55</v>
      </c>
      <c r="M41" s="41">
        <f t="shared" si="11"/>
        <v>214.22900000000001</v>
      </c>
      <c r="N41" s="41">
        <v>37608.32</v>
      </c>
      <c r="O41" s="41">
        <f t="shared" si="12"/>
        <v>37848.261081600001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1295.28</v>
      </c>
      <c r="L46" s="41">
        <v>74.36</v>
      </c>
      <c r="M46" s="41">
        <f t="shared" si="11"/>
        <v>87.744799999999998</v>
      </c>
      <c r="N46" s="41">
        <v>1883.27</v>
      </c>
      <c r="O46" s="41">
        <f>N46*$O$23</f>
        <v>1895.2852626000001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4298.59</v>
      </c>
      <c r="L47" s="41">
        <v>3161.07</v>
      </c>
      <c r="M47" s="41">
        <f t="shared" si="11"/>
        <v>3730.0626000000002</v>
      </c>
      <c r="N47" s="42">
        <v>0</v>
      </c>
      <c r="O47" s="41">
        <f t="shared" si="12"/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28702.89</v>
      </c>
      <c r="L48" s="41">
        <v>8038.03</v>
      </c>
      <c r="M48" s="41">
        <f t="shared" si="11"/>
        <v>9484.875399999999</v>
      </c>
      <c r="N48" s="41">
        <v>24869.47</v>
      </c>
      <c r="O48" s="41">
        <f>N48*$O$23</f>
        <v>25028.137218600001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621.82000000000005</v>
      </c>
      <c r="L49" s="41">
        <v>495.22</v>
      </c>
      <c r="M49" s="41">
        <f>L49*118%</f>
        <v>584.3596</v>
      </c>
      <c r="N49" s="41">
        <v>626.39</v>
      </c>
      <c r="O49" s="41">
        <f>N49*$O$23+1.41</f>
        <v>631.79636819999996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1061542.99</v>
      </c>
      <c r="L50" s="46">
        <f>L25+L32+L39+L49</f>
        <v>414303.25</v>
      </c>
      <c r="M50" s="46">
        <f t="shared" ref="M50:O50" si="13">M25+M32+M39+M49</f>
        <v>488877.83499999996</v>
      </c>
      <c r="N50" s="46">
        <f t="shared" si="13"/>
        <v>332748.86</v>
      </c>
      <c r="O50" s="46">
        <f t="shared" si="13"/>
        <v>334873.2077268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128054.87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77038.820000000007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46116.92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1312753.5999999999</v>
      </c>
      <c r="L54" s="46">
        <f t="shared" ref="L54:O54" si="14">L50</f>
        <v>414303.25</v>
      </c>
      <c r="M54" s="46">
        <f t="shared" si="14"/>
        <v>488877.83499999996</v>
      </c>
      <c r="N54" s="46">
        <f t="shared" si="14"/>
        <v>332748.86</v>
      </c>
      <c r="O54" s="46">
        <f t="shared" si="14"/>
        <v>334873.2077268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1014098.7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968278.46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-875700.83999999985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9685039370078741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2013-05-24T08:52:50Z</dcterms:created>
  <dcterms:modified xsi:type="dcterms:W3CDTF">2014-05-12T11:15:15Z</dcterms:modified>
</cp:coreProperties>
</file>